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hman\Downloads\"/>
    </mc:Choice>
  </mc:AlternateContent>
  <xr:revisionPtr revIDLastSave="0" documentId="13_ncr:1_{33A00FC9-A966-4D4B-895F-7A5DF6F02FB8}" xr6:coauthVersionLast="47" xr6:coauthVersionMax="47" xr10:uidLastSave="{00000000-0000-0000-0000-000000000000}"/>
  <bookViews>
    <workbookView xWindow="-120" yWindow="-120" windowWidth="29040" windowHeight="15840" tabRatio="519" firstSheet="1" activeTab="3" xr2:uid="{00000000-000D-0000-FFFF-FFFF00000000}"/>
  </bookViews>
  <sheets>
    <sheet name="Cover page" sheetId="193" r:id="rId1"/>
    <sheet name="Summary (MDCI fully and non OL)" sheetId="322" r:id="rId2"/>
    <sheet name="Summary (SDCI SDM)" sheetId="307" r:id="rId3"/>
    <sheet name="Summary (PMI reporting)" sheetId="32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5" i="322" l="1"/>
  <c r="R19" i="322"/>
  <c r="O19" i="322"/>
  <c r="O21" i="307"/>
  <c r="R21" i="307" s="1"/>
  <c r="P11" i="322"/>
  <c r="P5" i="322"/>
  <c r="O6" i="307"/>
  <c r="O6" i="324"/>
  <c r="Q27" i="324"/>
  <c r="P27" i="324"/>
  <c r="O27" i="324"/>
  <c r="Q20" i="324"/>
  <c r="P20" i="324"/>
  <c r="O20" i="324"/>
  <c r="Q12" i="324"/>
  <c r="P12" i="324"/>
  <c r="O12" i="324"/>
  <c r="Q6" i="324"/>
  <c r="P6" i="324"/>
  <c r="Q29" i="307"/>
  <c r="P29" i="307"/>
  <c r="O29" i="307"/>
  <c r="R29" i="307" s="1"/>
  <c r="Q21" i="307"/>
  <c r="P21" i="307"/>
  <c r="Q13" i="307"/>
  <c r="P13" i="307"/>
  <c r="O13" i="307"/>
  <c r="Q6" i="307"/>
  <c r="P6" i="307"/>
  <c r="Q25" i="322"/>
  <c r="P25" i="322"/>
  <c r="O25" i="322"/>
  <c r="Q19" i="322"/>
  <c r="P19" i="322"/>
  <c r="Q11" i="322"/>
  <c r="O11" i="322"/>
  <c r="Q5" i="322"/>
  <c r="O5" i="322"/>
</calcChain>
</file>

<file path=xl/sharedStrings.xml><?xml version="1.0" encoding="utf-8"?>
<sst xmlns="http://schemas.openxmlformats.org/spreadsheetml/2006/main" count="211" uniqueCount="34">
  <si>
    <t>Qualcomm</t>
    <phoneticPr fontId="5" type="noConversion"/>
  </si>
  <si>
    <t>Huawei</t>
    <phoneticPr fontId="5" type="noConversion"/>
  </si>
  <si>
    <t>Ericsson</t>
    <phoneticPr fontId="5" type="noConversion"/>
  </si>
  <si>
    <t>MTK</t>
    <phoneticPr fontId="5" type="noConversion"/>
  </si>
  <si>
    <t>Apple</t>
    <phoneticPr fontId="5" type="noConversion"/>
  </si>
  <si>
    <t>Average</t>
    <phoneticPr fontId="5" type="noConversion"/>
  </si>
  <si>
    <t>Span</t>
    <phoneticPr fontId="5" type="noConversion"/>
  </si>
  <si>
    <t>STD</t>
    <phoneticPr fontId="5" type="noConversion"/>
  </si>
  <si>
    <t>MCS</t>
  </si>
  <si>
    <t>Nokia</t>
  </si>
  <si>
    <t>Samsung</t>
  </si>
  <si>
    <t>FO for TRP2 (Hz)</t>
  </si>
  <si>
    <t>TO for TRP2 (us)</t>
  </si>
  <si>
    <r>
      <rPr>
        <b/>
        <sz val="10"/>
        <rFont val="Symbol"/>
        <family val="1"/>
        <charset val="2"/>
      </rPr>
      <t>r</t>
    </r>
    <r>
      <rPr>
        <b/>
        <sz val="10"/>
        <rFont val="Arial"/>
        <family val="2"/>
      </rPr>
      <t xml:space="preserve"> (dB)</t>
    </r>
  </si>
  <si>
    <t>1+1</t>
  </si>
  <si>
    <t>2+2</t>
  </si>
  <si>
    <t>Single DCI SDM</t>
  </si>
  <si>
    <t>PMI Reporting</t>
  </si>
  <si>
    <t>Multi-DCI fully and non overlapping</t>
  </si>
  <si>
    <t>Table 1: Alignment results SINR[dB] for multi-DCI non-overlapping case at 70% peak throughput</t>
  </si>
  <si>
    <t>Layer/MCS</t>
  </si>
  <si>
    <t>Layer combination</t>
  </si>
  <si>
    <t>Table 3: Impairment results SINR[dB] for multi-DCI non-overlapping case at 70% peak throughput</t>
  </si>
  <si>
    <t>Table 1: Alignment results SINR[dB] for single DCI SDM case at 70% peak throughput with 1 PTRS port</t>
  </si>
  <si>
    <t>Table 1: Alignment results SINR[dB] for single DCI SDM case at 70% peak throughput with 2 PTRS ports</t>
  </si>
  <si>
    <t>Table 1: Impairment results SINR[dB] for single DCI SDM case at 70% peak throughput with 2 PTRS ports</t>
  </si>
  <si>
    <t>Table 1: Impairment results SINR[dB] for single DCI SDM case at 70% peak throughput with 1 PTRS port</t>
  </si>
  <si>
    <t>Table 2: Alignment results SINR[dB] for multi-DCI fully overlapping case at 70% peak throughput</t>
  </si>
  <si>
    <t>Table 4: Impairment results SINR[dB] for multi-DCI fully overlapping case at 70% peak throughput</t>
  </si>
  <si>
    <t>Table 1: Alignment results for throughput ratio (gamma) for single DCI SDM PMI reporting at 90% peak thoughput with 1 PTRS port</t>
  </si>
  <si>
    <t>Table 2: Alignment results for throughput ratio (gamma) for single DCI SDM PMI reporting at 90% peak thoughput with 2 PTRS ports</t>
  </si>
  <si>
    <t>Table 3: Impairment results for throughput ratio (gamma) for single DCI SDM PMI reporting at 90% peak thoughput with 1 PTRS port</t>
  </si>
  <si>
    <t>Table 4: Impairment results for throughput ratio (gamma) for single DCI SDM PMI reporting at 90% peak thoughput with 2 PTRS ports</t>
  </si>
  <si>
    <t>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</si>
</sst>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Symbol"/>
      <family val="1"/>
      <charset val="2"/>
    </font>
    <font>
      <b/>
      <sz val="10"/>
      <name val="Arial"/>
      <family val="2"/>
      <charset val="2"/>
    </font>
    <font>
      <b/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4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Alignment="1">
      <alignment vertical="center"/>
    </xf>
    <xf numFmtId="0" fontId="3" fillId="0" borderId="0" xfId="2" applyAlignment="1">
      <alignment horizontal="center" vertical="center"/>
    </xf>
    <xf numFmtId="0" fontId="4" fillId="0" borderId="0" xfId="1"/>
    <xf numFmtId="0" fontId="3" fillId="0" borderId="0" xfId="2"/>
    <xf numFmtId="0" fontId="0" fillId="0" borderId="0" xfId="2" applyFont="1" applyAlignment="1">
      <alignment vertical="center"/>
    </xf>
    <xf numFmtId="0" fontId="0" fillId="0" borderId="0" xfId="1" applyFont="1"/>
    <xf numFmtId="0" fontId="0" fillId="0" borderId="0" xfId="2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4" fontId="0" fillId="0" borderId="0" xfId="0" applyNumberForma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0" fillId="2" borderId="0" xfId="0" applyNumberFormat="1" applyFill="1"/>
  </cellXfs>
  <cellStyles count="17">
    <cellStyle name="Normal" xfId="0" builtinId="0"/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_Cover page" xfId="2" xr:uid="{00000000-0005-0000-0000-00000F000000}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152398</xdr:rowOff>
    </xdr:from>
    <xdr:to>
      <xdr:col>3</xdr:col>
      <xdr:colOff>3597089</xdr:colOff>
      <xdr:row>102</xdr:row>
      <xdr:rowOff>11906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49" y="152398"/>
          <a:ext cx="6304571" cy="165342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meeting#110	R4-2401139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 GR, Feb 26-Mar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01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2024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8.3.4</a:t>
          </a: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Simulation results summary for FR2 multi-Rx demodulation and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CSI reporting requirements</a:t>
          </a: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Qualcomm</a:t>
          </a: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</a:p>
        <a:p>
          <a:endParaRPr lang="en-US" altLang="zh-CN" sz="1100" b="1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altLang="zh-CN" sz="1100" b="1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  <a:endParaRPr lang="en-US">
            <a:effectLst/>
          </a:endParaRPr>
        </a:p>
        <a:p>
          <a:pPr eaLnBrk="1" fontAlgn="auto" latinLnBrk="0" hangingPunct="0"/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techincal dcoument sumarizes simulation results for FR2 multi-Rx demodulation and CSI requirements.</a:t>
          </a:r>
          <a:endParaRPr lang="en-US">
            <a:effectLst/>
          </a:endParaRPr>
        </a:p>
        <a:p>
          <a:pPr eaLnBrk="1" fontAlgn="auto" latinLnBrk="0" hangingPunct="0"/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1) Simulation assumptions for sDCI SDM test cases.</a:t>
          </a:r>
        </a:p>
        <a:p>
          <a:pPr eaLnBrk="1" fontAlgn="auto" latinLnBrk="0" hangingPunct="0"/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endParaRPr lang="en-US">
            <a:effectLst/>
          </a:endParaRPr>
        </a:p>
        <a:p>
          <a:pPr eaLnBrk="1" fontAlgn="auto" latinLnBrk="0" hangingPunct="0"/>
          <a:endParaRPr lang="en-US">
            <a:effectLst/>
          </a:endParaRPr>
        </a:p>
        <a:p>
          <a:pPr eaLnBrk="1" fontAlgn="auto" latinLnBrk="0" hangingPunct="0"/>
          <a:endParaRPr lang="en-US">
            <a:effectLst/>
          </a:endParaRPr>
        </a:p>
        <a:p>
          <a:pPr eaLnBrk="1" fontAlgn="auto" latinLnBrk="0" hangingPunct="0"/>
          <a:endParaRPr lang="en-US">
            <a:effectLst/>
          </a:endParaRPr>
        </a:p>
        <a:p>
          <a:pPr eaLnBrk="1" fontAlgn="auto" latinLnBrk="0" hangingPunct="0"/>
          <a:endParaRPr lang="en-US">
            <a:effectLst/>
          </a:endParaRPr>
        </a:p>
        <a:p>
          <a:pPr eaLnBrk="1" fontAlgn="auto" latinLnBrk="0" hangingPunct="0"/>
          <a:endParaRPr lang="en-US">
            <a:effectLst/>
          </a:endParaRPr>
        </a:p>
        <a:p>
          <a:pPr eaLnBrk="1" fontAlgn="auto" latinLnBrk="0" hangingPunct="0"/>
          <a:endParaRPr lang="en-US">
            <a:effectLst/>
          </a:endParaRPr>
        </a:p>
        <a:p>
          <a:endParaRPr lang="en-GB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2) Simulation assumptions for mDCI fully overlapping test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3) Simulation assumptions for mDCI non overlapping test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4) Simulation assumptions for PMI reporting test cases</a:t>
          </a:r>
          <a:endParaRPr lang="en-US">
            <a:effectLst/>
          </a:endParaRPr>
        </a:p>
        <a:p>
          <a:pPr hangingPunct="0"/>
          <a:endParaRPr lang="zh-CN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  <xdr:twoCellAnchor editAs="oneCell">
    <xdr:from>
      <xdr:col>0</xdr:col>
      <xdr:colOff>183636</xdr:colOff>
      <xdr:row>85</xdr:row>
      <xdr:rowOff>15826</xdr:rowOff>
    </xdr:from>
    <xdr:to>
      <xdr:col>3</xdr:col>
      <xdr:colOff>1035285</xdr:colOff>
      <xdr:row>98</xdr:row>
      <xdr:rowOff>121161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2FBC1D-ED4E-5CCB-4071-DFFE2B322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636" y="13958045"/>
          <a:ext cx="3578180" cy="2194882"/>
        </a:xfrm>
        <a:prstGeom prst="rect">
          <a:avLst/>
        </a:prstGeom>
      </xdr:spPr>
    </xdr:pic>
    <xdr:clientData/>
  </xdr:twoCellAnchor>
  <xdr:twoCellAnchor editAs="oneCell">
    <xdr:from>
      <xdr:col>0</xdr:col>
      <xdr:colOff>114298</xdr:colOff>
      <xdr:row>35</xdr:row>
      <xdr:rowOff>116681</xdr:rowOff>
    </xdr:from>
    <xdr:to>
      <xdr:col>3</xdr:col>
      <xdr:colOff>988218</xdr:colOff>
      <xdr:row>57</xdr:row>
      <xdr:rowOff>68851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696D8C5-00C6-5E8C-62E0-3ED587D2E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298" y="6022181"/>
          <a:ext cx="3600451" cy="3488326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161923</xdr:colOff>
      <xdr:row>60</xdr:row>
      <xdr:rowOff>27382</xdr:rowOff>
    </xdr:from>
    <xdr:to>
      <xdr:col>3</xdr:col>
      <xdr:colOff>1035843</xdr:colOff>
      <xdr:row>81</xdr:row>
      <xdr:rowOff>114415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E198935-7D33-C54B-181E-03A27FF84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923" y="9951241"/>
          <a:ext cx="3600451" cy="3462455"/>
        </a:xfrm>
        <a:prstGeom prst="rect">
          <a:avLst/>
        </a:prstGeom>
      </xdr:spPr>
    </xdr:pic>
    <xdr:clientData/>
  </xdr:twoCellAnchor>
  <xdr:twoCellAnchor editAs="oneCell">
    <xdr:from>
      <xdr:col>0</xdr:col>
      <xdr:colOff>126205</xdr:colOff>
      <xdr:row>15</xdr:row>
      <xdr:rowOff>80960</xdr:rowOff>
    </xdr:from>
    <xdr:to>
      <xdr:col>3</xdr:col>
      <xdr:colOff>933769</xdr:colOff>
      <xdr:row>32</xdr:row>
      <xdr:rowOff>113110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B802050-4452-D01D-CE0C-292020B06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205" y="2491976"/>
          <a:ext cx="3534095" cy="30444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8"/>
  <sheetViews>
    <sheetView zoomScale="160" zoomScaleNormal="160" workbookViewId="0">
      <selection activeCell="C99" sqref="C99"/>
    </sheetView>
  </sheetViews>
  <sheetFormatPr defaultColWidth="9.28515625" defaultRowHeight="12.75"/>
  <cols>
    <col min="1" max="1" width="17.28515625" style="4" customWidth="1"/>
    <col min="2" max="2" width="9.28515625" style="4"/>
    <col min="3" max="3" width="14.28515625" style="4" customWidth="1"/>
    <col min="4" max="4" width="67.7109375" style="4" customWidth="1"/>
    <col min="5" max="16384" width="9.28515625" style="4"/>
  </cols>
  <sheetData>
    <row r="1" spans="1:10">
      <c r="A1" s="7"/>
    </row>
    <row r="2" spans="1:10">
      <c r="A2" s="1"/>
      <c r="B2" s="2"/>
      <c r="C2" s="2"/>
      <c r="D2" s="3"/>
      <c r="E2" s="3"/>
      <c r="F2" s="3"/>
      <c r="G2" s="2"/>
      <c r="H2" s="2"/>
      <c r="I2" s="2"/>
      <c r="J2" s="1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/>
      <c r="B5" s="2"/>
      <c r="C5" s="2"/>
      <c r="D5" s="3"/>
      <c r="E5" s="3"/>
      <c r="F5" s="3"/>
      <c r="G5" s="2"/>
      <c r="H5" s="2"/>
      <c r="I5" s="2"/>
      <c r="J5" s="2"/>
    </row>
    <row r="6" spans="1:10">
      <c r="A6" s="1"/>
      <c r="B6" s="2"/>
      <c r="C6" s="2"/>
      <c r="D6" s="3"/>
      <c r="E6" s="3"/>
      <c r="F6" s="3"/>
      <c r="G6" s="2"/>
      <c r="H6" s="2"/>
      <c r="I6" s="2"/>
      <c r="J6" s="2"/>
    </row>
    <row r="7" spans="1:10">
      <c r="A7" s="1"/>
      <c r="B7" s="2"/>
      <c r="C7" s="2"/>
      <c r="D7" s="3"/>
      <c r="E7" s="3"/>
      <c r="F7" s="3"/>
      <c r="G7" s="2"/>
      <c r="H7" s="2"/>
      <c r="I7" s="2"/>
      <c r="J7" s="2"/>
    </row>
    <row r="8" spans="1:10">
      <c r="A8" s="1"/>
      <c r="B8" s="2"/>
      <c r="C8" s="2"/>
      <c r="D8" s="3"/>
      <c r="E8" s="3"/>
      <c r="F8" s="3"/>
      <c r="G8" s="2"/>
      <c r="H8" s="2"/>
      <c r="I8" s="2"/>
      <c r="J8" s="2"/>
    </row>
    <row r="9" spans="1:10">
      <c r="A9" s="8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6"/>
      <c r="B10" s="5"/>
      <c r="C10" s="5"/>
      <c r="D10" s="5"/>
      <c r="E10" s="5"/>
      <c r="F10" s="5"/>
    </row>
    <row r="11" spans="1:10">
      <c r="A11" s="7"/>
    </row>
    <row r="12" spans="1:10">
      <c r="A12" s="9"/>
      <c r="B12" s="9"/>
      <c r="C12" s="9"/>
    </row>
    <row r="13" spans="1:10">
      <c r="A13" s="10"/>
      <c r="B13" s="9"/>
      <c r="C13" s="9"/>
    </row>
    <row r="14" spans="1:10">
      <c r="A14" s="10"/>
      <c r="B14" s="9"/>
      <c r="C14" s="9"/>
    </row>
    <row r="15" spans="1:10">
      <c r="A15" s="10"/>
      <c r="B15" s="9"/>
      <c r="C15" s="9"/>
    </row>
    <row r="16" spans="1:10" ht="13.5" customHeight="1">
      <c r="A16" s="10"/>
      <c r="B16" s="9"/>
      <c r="C16" s="9"/>
    </row>
    <row r="17" spans="1:4" ht="26.25" customHeight="1">
      <c r="A17" s="11"/>
      <c r="B17" s="9"/>
      <c r="C17" s="9"/>
    </row>
    <row r="18" spans="1:4">
      <c r="A18" s="10"/>
      <c r="B18" s="9"/>
      <c r="C18" s="9"/>
    </row>
    <row r="19" spans="1:4" ht="13.5" customHeight="1">
      <c r="A19" s="10"/>
      <c r="B19" s="9"/>
      <c r="C19" s="9"/>
    </row>
    <row r="20" spans="1:4" ht="13.5" customHeight="1">
      <c r="A20" s="9"/>
      <c r="B20" s="9"/>
      <c r="C20" s="9"/>
    </row>
    <row r="21" spans="1:4" ht="13.5" customHeight="1">
      <c r="A21" s="10"/>
      <c r="B21" s="9"/>
      <c r="C21" s="9"/>
    </row>
    <row r="22" spans="1:4">
      <c r="A22" s="10"/>
      <c r="B22" s="9"/>
      <c r="C22" s="9"/>
    </row>
    <row r="23" spans="1:4" ht="13.5" customHeight="1">
      <c r="A23" s="7"/>
      <c r="B23" s="7"/>
      <c r="C23" s="7"/>
    </row>
    <row r="24" spans="1:4" ht="13.5" customHeight="1">
      <c r="A24" s="7"/>
      <c r="B24" s="7"/>
      <c r="C24" s="7"/>
    </row>
    <row r="25" spans="1:4" ht="13.5" customHeight="1">
      <c r="A25" s="7"/>
      <c r="B25" s="7"/>
      <c r="C25" s="7"/>
    </row>
    <row r="26" spans="1:4" ht="13.5" customHeight="1">
      <c r="A26" s="7"/>
      <c r="B26" s="7"/>
      <c r="C26" s="7"/>
    </row>
    <row r="27" spans="1:4" ht="13.5" customHeight="1">
      <c r="A27" s="7"/>
      <c r="B27" s="7"/>
      <c r="C27" s="7"/>
      <c r="D27" s="7"/>
    </row>
    <row r="28" spans="1:4">
      <c r="A28" s="7"/>
      <c r="B28" s="7"/>
      <c r="C28" s="7"/>
      <c r="D28" s="7"/>
    </row>
  </sheetData>
  <phoneticPr fontId="5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128"/>
  <sheetViews>
    <sheetView zoomScale="115" zoomScaleNormal="115" workbookViewId="0">
      <pane xSplit="7" ySplit="3" topLeftCell="H4" activePane="bottomRight" state="frozen"/>
      <selection pane="topRight" activeCell="H1" sqref="H1"/>
      <selection pane="bottomLeft" activeCell="A6" sqref="A6"/>
      <selection pane="bottomRight" activeCell="E29" sqref="E29"/>
    </sheetView>
  </sheetViews>
  <sheetFormatPr defaultColWidth="8.7109375" defaultRowHeight="12.75"/>
  <cols>
    <col min="2" max="2" width="22.42578125" customWidth="1"/>
    <col min="3" max="3" width="18.28515625" bestFit="1" customWidth="1"/>
    <col min="4" max="4" width="12.140625" style="12" customWidth="1"/>
    <col min="5" max="5" width="12.7109375" customWidth="1"/>
    <col min="8" max="8" width="10.85546875" bestFit="1" customWidth="1"/>
    <col min="9" max="10" width="8.7109375" customWidth="1"/>
  </cols>
  <sheetData>
    <row r="1" spans="2:17" ht="18">
      <c r="I1" s="18"/>
      <c r="J1" s="18"/>
      <c r="K1" s="18"/>
    </row>
    <row r="2" spans="2:17" ht="18">
      <c r="B2" s="18" t="s">
        <v>18</v>
      </c>
      <c r="D2"/>
    </row>
    <row r="3" spans="2:17">
      <c r="D3"/>
      <c r="E3" s="17" t="s">
        <v>19</v>
      </c>
      <c r="F3" s="22"/>
      <c r="G3" s="22"/>
      <c r="H3" s="21"/>
      <c r="I3" s="21"/>
      <c r="J3" s="21"/>
    </row>
    <row r="4" spans="2:17" ht="13.35" customHeight="1">
      <c r="B4" s="13" t="s">
        <v>20</v>
      </c>
      <c r="C4" s="13" t="s">
        <v>21</v>
      </c>
      <c r="D4" s="13" t="s">
        <v>11</v>
      </c>
      <c r="E4" s="13" t="s">
        <v>12</v>
      </c>
      <c r="F4" s="15" t="s">
        <v>13</v>
      </c>
      <c r="G4" s="13" t="s">
        <v>9</v>
      </c>
      <c r="H4" s="13" t="s">
        <v>0</v>
      </c>
      <c r="I4" s="13" t="s">
        <v>1</v>
      </c>
      <c r="J4" s="13" t="s">
        <v>2</v>
      </c>
      <c r="K4" s="13" t="s">
        <v>3</v>
      </c>
      <c r="L4" s="13" t="s">
        <v>4</v>
      </c>
      <c r="M4" s="13" t="s">
        <v>10</v>
      </c>
      <c r="N4" s="13"/>
      <c r="O4" s="13" t="s">
        <v>5</v>
      </c>
      <c r="P4" s="13" t="s">
        <v>6</v>
      </c>
      <c r="Q4" s="13" t="s">
        <v>7</v>
      </c>
    </row>
    <row r="5" spans="2:17">
      <c r="B5" s="23">
        <v>13</v>
      </c>
      <c r="C5" s="23" t="s">
        <v>15</v>
      </c>
      <c r="D5" s="23">
        <v>0</v>
      </c>
      <c r="E5" s="23">
        <v>0.25</v>
      </c>
      <c r="F5" s="16">
        <v>-12</v>
      </c>
      <c r="G5" s="23">
        <v>11.2</v>
      </c>
      <c r="H5" s="23">
        <v>12.4</v>
      </c>
      <c r="I5" s="23">
        <v>11.2</v>
      </c>
      <c r="J5" s="23">
        <v>12.5</v>
      </c>
      <c r="K5" s="23">
        <v>11.4</v>
      </c>
      <c r="L5" s="28">
        <v>13.5</v>
      </c>
      <c r="M5" s="23"/>
      <c r="N5" s="23"/>
      <c r="O5" s="24">
        <f>AVERAGE(G5:N5)</f>
        <v>12.033333333333331</v>
      </c>
      <c r="P5" s="24">
        <f>MAX(G5:N5)-MIN(G5:N5)</f>
        <v>2.3000000000000007</v>
      </c>
      <c r="Q5" s="24">
        <f>_xlfn.STDEV.P(G5:N5)</f>
        <v>0.84590516936330151</v>
      </c>
    </row>
    <row r="6" spans="2:17">
      <c r="B6" s="17"/>
      <c r="C6" s="17"/>
      <c r="D6" s="17"/>
      <c r="E6" s="17"/>
      <c r="F6" s="17"/>
      <c r="G6" s="26"/>
      <c r="H6" s="26"/>
      <c r="I6" s="26"/>
      <c r="J6" s="26"/>
      <c r="K6" s="26"/>
      <c r="L6" s="26"/>
      <c r="M6" s="17"/>
      <c r="N6" s="17"/>
      <c r="O6" s="17"/>
      <c r="P6" s="17"/>
      <c r="Q6" s="17"/>
    </row>
    <row r="7" spans="2:17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2:17" ht="13.35" customHeight="1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2:17">
      <c r="B9" s="17"/>
      <c r="C9" s="17"/>
      <c r="D9" s="17"/>
      <c r="E9" s="17" t="s">
        <v>27</v>
      </c>
      <c r="F9" s="22"/>
      <c r="G9" s="22"/>
      <c r="H9" s="21"/>
      <c r="I9" s="21"/>
      <c r="J9" s="21"/>
      <c r="K9" s="17"/>
      <c r="L9" s="17"/>
      <c r="M9" s="17"/>
      <c r="N9" s="17"/>
      <c r="O9" s="17"/>
      <c r="P9" s="17"/>
      <c r="Q9" s="17"/>
    </row>
    <row r="10" spans="2:17" ht="25.5">
      <c r="B10" s="13" t="s">
        <v>8</v>
      </c>
      <c r="C10" s="13" t="s">
        <v>21</v>
      </c>
      <c r="D10" s="13" t="s">
        <v>11</v>
      </c>
      <c r="E10" s="13" t="s">
        <v>12</v>
      </c>
      <c r="F10" s="15" t="s">
        <v>13</v>
      </c>
      <c r="G10" s="13" t="s">
        <v>9</v>
      </c>
      <c r="H10" s="13" t="s">
        <v>0</v>
      </c>
      <c r="I10" s="13" t="s">
        <v>1</v>
      </c>
      <c r="J10" s="13" t="s">
        <v>2</v>
      </c>
      <c r="K10" s="13" t="s">
        <v>3</v>
      </c>
      <c r="L10" s="13" t="s">
        <v>4</v>
      </c>
      <c r="M10" s="13" t="s">
        <v>10</v>
      </c>
      <c r="N10" s="13"/>
      <c r="O10" s="13" t="s">
        <v>5</v>
      </c>
      <c r="P10" s="13" t="s">
        <v>6</v>
      </c>
      <c r="Q10" s="13" t="s">
        <v>7</v>
      </c>
    </row>
    <row r="11" spans="2:17">
      <c r="B11" s="23">
        <v>17</v>
      </c>
      <c r="C11" s="23" t="s">
        <v>14</v>
      </c>
      <c r="D11" s="23">
        <v>600</v>
      </c>
      <c r="E11" s="23">
        <v>-6.25E-2</v>
      </c>
      <c r="F11" s="16">
        <v>-12</v>
      </c>
      <c r="G11" s="23">
        <v>10.6</v>
      </c>
      <c r="H11" s="23">
        <v>11.8</v>
      </c>
      <c r="I11" s="23">
        <v>12.8</v>
      </c>
      <c r="J11" s="23">
        <v>10.3</v>
      </c>
      <c r="K11" s="23">
        <v>10.7</v>
      </c>
      <c r="L11" s="23">
        <v>12.3</v>
      </c>
      <c r="M11" s="23"/>
      <c r="N11" s="23"/>
      <c r="O11" s="24">
        <f>AVERAGE(G11:N11)</f>
        <v>11.416666666666666</v>
      </c>
      <c r="P11" s="24">
        <f>MAX(G11:N11)-MIN(G11:N11)</f>
        <v>2.5</v>
      </c>
      <c r="Q11" s="24">
        <f>_xlfn.STDEV.P(G11:N11)</f>
        <v>0.93704618645804016</v>
      </c>
    </row>
    <row r="12" spans="2:17" ht="13.35" customHeigh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2:17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2:17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2:17">
      <c r="B15" s="17"/>
      <c r="C15" s="17"/>
      <c r="D15" s="25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2:17">
      <c r="B16" s="17"/>
      <c r="C16" s="17"/>
      <c r="D16" s="25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2:18">
      <c r="B17" s="17"/>
      <c r="C17" s="17"/>
      <c r="D17" s="17"/>
      <c r="E17" s="17" t="s">
        <v>22</v>
      </c>
      <c r="F17" s="22"/>
      <c r="G17" s="22"/>
      <c r="H17" s="21"/>
      <c r="I17" s="21"/>
      <c r="J17" s="21"/>
      <c r="K17" s="17"/>
      <c r="L17" s="17"/>
      <c r="M17" s="17"/>
      <c r="N17" s="17"/>
      <c r="O17" s="17"/>
      <c r="P17" s="17"/>
      <c r="Q17" s="17"/>
    </row>
    <row r="18" spans="2:18" ht="25.5">
      <c r="B18" s="13" t="s">
        <v>20</v>
      </c>
      <c r="C18" s="13" t="s">
        <v>21</v>
      </c>
      <c r="D18" s="13" t="s">
        <v>11</v>
      </c>
      <c r="E18" s="13" t="s">
        <v>12</v>
      </c>
      <c r="F18" s="15" t="s">
        <v>13</v>
      </c>
      <c r="G18" s="13" t="s">
        <v>9</v>
      </c>
      <c r="H18" s="13" t="s">
        <v>0</v>
      </c>
      <c r="I18" s="13" t="s">
        <v>1</v>
      </c>
      <c r="J18" s="13" t="s">
        <v>2</v>
      </c>
      <c r="K18" s="13" t="s">
        <v>3</v>
      </c>
      <c r="L18" s="13" t="s">
        <v>4</v>
      </c>
      <c r="M18" s="13" t="s">
        <v>10</v>
      </c>
      <c r="N18" s="13"/>
      <c r="O18" s="13" t="s">
        <v>5</v>
      </c>
      <c r="P18" s="13" t="s">
        <v>6</v>
      </c>
      <c r="Q18" s="13" t="s">
        <v>7</v>
      </c>
      <c r="R18" s="27" t="s">
        <v>33</v>
      </c>
    </row>
    <row r="19" spans="2:18">
      <c r="B19" s="23">
        <v>13</v>
      </c>
      <c r="C19" s="23" t="s">
        <v>15</v>
      </c>
      <c r="D19" s="23">
        <v>0</v>
      </c>
      <c r="E19" s="23">
        <v>0.25</v>
      </c>
      <c r="F19" s="16">
        <v>-12</v>
      </c>
      <c r="G19" s="23">
        <v>14.3</v>
      </c>
      <c r="H19" s="23">
        <v>15.4</v>
      </c>
      <c r="I19" s="23">
        <v>13.2</v>
      </c>
      <c r="J19" s="23">
        <v>14.5</v>
      </c>
      <c r="K19" s="23">
        <v>13.9</v>
      </c>
      <c r="L19" s="23">
        <v>16.5</v>
      </c>
      <c r="M19" s="23"/>
      <c r="N19" s="23"/>
      <c r="O19" s="24">
        <f>AVERAGE(G19:N19)</f>
        <v>14.633333333333335</v>
      </c>
      <c r="P19" s="24">
        <f>MAX(G19:N19)-MIN(G19:N19)</f>
        <v>3.3000000000000007</v>
      </c>
      <c r="Q19" s="24">
        <f>_xlfn.STDEV.P(G19:N19)</f>
        <v>1.0640593133008247</v>
      </c>
      <c r="R19" s="29">
        <f>O19+0.5</f>
        <v>15.133333333333335</v>
      </c>
    </row>
    <row r="20" spans="2:18">
      <c r="B20" s="17"/>
      <c r="C20" s="17"/>
      <c r="D20" s="25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2:18">
      <c r="B21" s="17"/>
      <c r="C21" s="17"/>
      <c r="D21" s="25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2:18">
      <c r="B22" s="17"/>
      <c r="C22" s="17"/>
      <c r="D22" s="25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2:18">
      <c r="B23" s="17"/>
      <c r="C23" s="17"/>
      <c r="D23" s="17"/>
      <c r="E23" s="17" t="s">
        <v>28</v>
      </c>
      <c r="F23" s="22"/>
      <c r="G23" s="22"/>
      <c r="H23" s="21"/>
      <c r="I23" s="21"/>
      <c r="J23" s="21"/>
      <c r="K23" s="17"/>
      <c r="L23" s="17"/>
      <c r="M23" s="17"/>
      <c r="N23" s="17"/>
      <c r="O23" s="17"/>
      <c r="P23" s="17"/>
      <c r="Q23" s="17"/>
    </row>
    <row r="24" spans="2:18" ht="13.35" customHeight="1">
      <c r="B24" s="13" t="s">
        <v>8</v>
      </c>
      <c r="C24" s="13" t="s">
        <v>21</v>
      </c>
      <c r="D24" s="13" t="s">
        <v>11</v>
      </c>
      <c r="E24" s="13" t="s">
        <v>12</v>
      </c>
      <c r="F24" s="15" t="s">
        <v>13</v>
      </c>
      <c r="G24" s="13" t="s">
        <v>9</v>
      </c>
      <c r="H24" s="13" t="s">
        <v>0</v>
      </c>
      <c r="I24" s="13" t="s">
        <v>1</v>
      </c>
      <c r="J24" s="13" t="s">
        <v>2</v>
      </c>
      <c r="K24" s="13" t="s">
        <v>3</v>
      </c>
      <c r="L24" s="13" t="s">
        <v>4</v>
      </c>
      <c r="M24" s="13" t="s">
        <v>10</v>
      </c>
      <c r="N24" s="13"/>
      <c r="O24" s="13" t="s">
        <v>5</v>
      </c>
      <c r="P24" s="13" t="s">
        <v>6</v>
      </c>
      <c r="Q24" s="13" t="s">
        <v>7</v>
      </c>
      <c r="R24" s="27" t="s">
        <v>33</v>
      </c>
    </row>
    <row r="25" spans="2:18">
      <c r="B25" s="23">
        <v>17</v>
      </c>
      <c r="C25" s="23" t="s">
        <v>14</v>
      </c>
      <c r="D25" s="23">
        <v>600</v>
      </c>
      <c r="E25" s="23">
        <v>-6.25E-2</v>
      </c>
      <c r="F25" s="16">
        <v>-12</v>
      </c>
      <c r="G25" s="23">
        <v>13.7</v>
      </c>
      <c r="H25" s="23">
        <v>14.8</v>
      </c>
      <c r="I25" s="23">
        <v>14.8</v>
      </c>
      <c r="J25" s="23">
        <v>12.3</v>
      </c>
      <c r="K25" s="23">
        <v>13.2</v>
      </c>
      <c r="L25" s="23">
        <v>15.3</v>
      </c>
      <c r="M25" s="23"/>
      <c r="N25" s="23"/>
      <c r="O25" s="24">
        <f>AVERAGE(G25:N25)</f>
        <v>14.016666666666666</v>
      </c>
      <c r="P25" s="24">
        <f>MAX(G25:N25)-MIN(G25:N25)</f>
        <v>3</v>
      </c>
      <c r="Q25" s="24">
        <f>_xlfn.STDEV.P(G25:N25)</f>
        <v>1.0478814606412101</v>
      </c>
      <c r="R25" s="29">
        <f>O25+0.8</f>
        <v>14.816666666666666</v>
      </c>
    </row>
    <row r="26" spans="2:18">
      <c r="D26"/>
    </row>
    <row r="27" spans="2:18">
      <c r="D27"/>
    </row>
    <row r="28" spans="2:18">
      <c r="D28"/>
    </row>
    <row r="29" spans="2:18">
      <c r="D29"/>
    </row>
    <row r="30" spans="2:18">
      <c r="D30"/>
    </row>
    <row r="31" spans="2:18">
      <c r="D31"/>
    </row>
    <row r="32" spans="2:18">
      <c r="D32"/>
    </row>
    <row r="33" spans="3:4">
      <c r="D33"/>
    </row>
    <row r="34" spans="3:4">
      <c r="D34"/>
    </row>
    <row r="38" spans="3:4">
      <c r="D38"/>
    </row>
    <row r="39" spans="3:4">
      <c r="D39"/>
    </row>
    <row r="40" spans="3:4">
      <c r="D40"/>
    </row>
    <row r="41" spans="3:4" ht="12.75" customHeight="1">
      <c r="D41"/>
    </row>
    <row r="42" spans="3:4">
      <c r="D42"/>
    </row>
    <row r="43" spans="3:4">
      <c r="D43"/>
    </row>
    <row r="44" spans="3:4">
      <c r="C44" s="12"/>
      <c r="D44"/>
    </row>
    <row r="45" spans="3:4">
      <c r="C45" s="12"/>
      <c r="D45"/>
    </row>
    <row r="46" spans="3:4">
      <c r="C46" s="12"/>
      <c r="D46"/>
    </row>
    <row r="47" spans="3:4">
      <c r="C47" s="12"/>
      <c r="D47"/>
    </row>
    <row r="48" spans="3:4">
      <c r="D48"/>
    </row>
    <row r="49" spans="4:4">
      <c r="D49"/>
    </row>
    <row r="50" spans="4:4">
      <c r="D50"/>
    </row>
    <row r="51" spans="4:4">
      <c r="D51"/>
    </row>
    <row r="52" spans="4:4">
      <c r="D52"/>
    </row>
    <row r="53" spans="4:4">
      <c r="D53"/>
    </row>
    <row r="54" spans="4:4">
      <c r="D54"/>
    </row>
    <row r="55" spans="4:4">
      <c r="D55"/>
    </row>
    <row r="56" spans="4:4">
      <c r="D56"/>
    </row>
    <row r="57" spans="4:4">
      <c r="D57"/>
    </row>
    <row r="58" spans="4:4">
      <c r="D58"/>
    </row>
    <row r="59" spans="4:4">
      <c r="D59"/>
    </row>
    <row r="60" spans="4:4">
      <c r="D60"/>
    </row>
    <row r="61" spans="4:4">
      <c r="D61"/>
    </row>
    <row r="62" spans="4:4">
      <c r="D62"/>
    </row>
    <row r="63" spans="4:4">
      <c r="D63"/>
    </row>
    <row r="64" spans="4:4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 ht="12.75" customHeight="1">
      <c r="D72"/>
    </row>
    <row r="73" spans="4:4">
      <c r="D73"/>
    </row>
    <row r="74" spans="4:4">
      <c r="D74"/>
    </row>
    <row r="75" spans="4:4">
      <c r="D75"/>
    </row>
    <row r="76" spans="4:4" ht="12.75" customHeight="1">
      <c r="D76"/>
    </row>
    <row r="77" spans="4:4">
      <c r="D77"/>
    </row>
    <row r="78" spans="4:4">
      <c r="D78"/>
    </row>
    <row r="79" spans="4:4">
      <c r="D79"/>
    </row>
    <row r="80" spans="4:4">
      <c r="D80"/>
    </row>
    <row r="81" spans="4:4">
      <c r="D81"/>
    </row>
    <row r="82" spans="4:4">
      <c r="D82"/>
    </row>
    <row r="83" spans="4:4">
      <c r="D83"/>
    </row>
    <row r="84" spans="4:4">
      <c r="D84"/>
    </row>
    <row r="85" spans="4:4">
      <c r="D85"/>
    </row>
    <row r="86" spans="4:4">
      <c r="D86"/>
    </row>
    <row r="87" spans="4:4">
      <c r="D87"/>
    </row>
    <row r="88" spans="4:4">
      <c r="D88"/>
    </row>
    <row r="89" spans="4:4">
      <c r="D89"/>
    </row>
    <row r="90" spans="4:4">
      <c r="D90"/>
    </row>
    <row r="91" spans="4:4">
      <c r="D91"/>
    </row>
    <row r="92" spans="4:4">
      <c r="D92"/>
    </row>
    <row r="93" spans="4:4">
      <c r="D93"/>
    </row>
    <row r="94" spans="4:4">
      <c r="D94"/>
    </row>
    <row r="95" spans="4:4">
      <c r="D95"/>
    </row>
    <row r="96" spans="4:4">
      <c r="D96"/>
    </row>
    <row r="97" spans="4:4">
      <c r="D97"/>
    </row>
    <row r="98" spans="4:4">
      <c r="D98"/>
    </row>
    <row r="99" spans="4:4">
      <c r="D99"/>
    </row>
    <row r="100" spans="4:4">
      <c r="D100"/>
    </row>
    <row r="101" spans="4:4">
      <c r="D101"/>
    </row>
    <row r="102" spans="4:4">
      <c r="D102"/>
    </row>
    <row r="103" spans="4:4">
      <c r="D103"/>
    </row>
    <row r="104" spans="4:4">
      <c r="D104"/>
    </row>
    <row r="105" spans="4:4">
      <c r="D105"/>
    </row>
    <row r="106" spans="4:4">
      <c r="D106"/>
    </row>
    <row r="107" spans="4:4">
      <c r="D107"/>
    </row>
    <row r="108" spans="4:4">
      <c r="D108"/>
    </row>
    <row r="109" spans="4:4">
      <c r="D109"/>
    </row>
    <row r="110" spans="4:4">
      <c r="D110"/>
    </row>
    <row r="111" spans="4:4">
      <c r="D111"/>
    </row>
    <row r="112" spans="4:4">
      <c r="D112"/>
    </row>
    <row r="113" spans="4:4">
      <c r="D113"/>
    </row>
    <row r="114" spans="4:4">
      <c r="D114"/>
    </row>
    <row r="115" spans="4:4">
      <c r="D115"/>
    </row>
    <row r="116" spans="4:4">
      <c r="D116"/>
    </row>
    <row r="117" spans="4:4">
      <c r="D117"/>
    </row>
    <row r="118" spans="4:4">
      <c r="D118"/>
    </row>
    <row r="119" spans="4:4">
      <c r="D119"/>
    </row>
    <row r="120" spans="4:4">
      <c r="D120"/>
    </row>
    <row r="121" spans="4:4">
      <c r="D121"/>
    </row>
    <row r="122" spans="4:4">
      <c r="D122"/>
    </row>
    <row r="123" spans="4:4">
      <c r="D123"/>
    </row>
    <row r="124" spans="4:4">
      <c r="D124"/>
    </row>
    <row r="125" spans="4:4">
      <c r="D125"/>
    </row>
    <row r="126" spans="4:4">
      <c r="D126"/>
    </row>
    <row r="127" spans="4:4">
      <c r="D127"/>
    </row>
    <row r="128" spans="4:4">
      <c r="D128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1"/>
  <sheetViews>
    <sheetView zoomScaleNormal="100" workbookViewId="0">
      <pane xSplit="7" ySplit="3" topLeftCell="H4" activePane="bottomRight" state="frozen"/>
      <selection pane="topRight" activeCell="H1" sqref="H1"/>
      <selection pane="bottomLeft" activeCell="A5" sqref="A5"/>
      <selection pane="bottomRight" activeCell="E35" sqref="E35"/>
    </sheetView>
  </sheetViews>
  <sheetFormatPr defaultColWidth="8.7109375" defaultRowHeight="12.75"/>
  <cols>
    <col min="1" max="1" width="5.140625" customWidth="1"/>
    <col min="2" max="2" width="16.42578125" customWidth="1"/>
    <col min="3" max="3" width="12.42578125" customWidth="1"/>
    <col min="4" max="4" width="10.42578125" customWidth="1"/>
    <col min="5" max="5" width="13.28515625" customWidth="1"/>
    <col min="6" max="6" width="13" customWidth="1"/>
    <col min="7" max="7" width="9" customWidth="1"/>
    <col min="8" max="8" width="11.42578125" customWidth="1"/>
    <col min="9" max="9" width="13.7109375" customWidth="1"/>
    <col min="10" max="10" width="8.7109375" customWidth="1"/>
    <col min="13" max="13" width="9.28515625" customWidth="1"/>
    <col min="20" max="20" width="14.42578125" customWidth="1"/>
    <col min="21" max="21" width="20.7109375" customWidth="1"/>
  </cols>
  <sheetData>
    <row r="1" spans="1:19" ht="18">
      <c r="D1" s="18"/>
      <c r="E1" s="18"/>
      <c r="F1" s="18"/>
    </row>
    <row r="2" spans="1:19">
      <c r="A2" s="19"/>
      <c r="B2" s="19"/>
      <c r="C2" s="19"/>
      <c r="D2" s="19"/>
      <c r="E2" s="22"/>
      <c r="F2" s="22"/>
      <c r="G2" s="22"/>
      <c r="H2" s="19"/>
      <c r="I2" s="19"/>
    </row>
    <row r="3" spans="1:19" s="14" customFormat="1" ht="26.1" customHeight="1">
      <c r="A3" s="20"/>
      <c r="B3" s="18" t="s">
        <v>16</v>
      </c>
    </row>
    <row r="4" spans="1:19" ht="13.35" customHeight="1">
      <c r="A4" s="19"/>
      <c r="B4" s="17"/>
      <c r="C4" s="17"/>
      <c r="D4" s="17"/>
      <c r="E4" s="17" t="s">
        <v>23</v>
      </c>
      <c r="F4" s="22"/>
      <c r="G4" s="22"/>
      <c r="H4" s="21"/>
      <c r="I4" s="21"/>
      <c r="J4" s="21"/>
      <c r="K4" s="17"/>
      <c r="L4" s="17"/>
      <c r="M4" s="17"/>
      <c r="N4" s="17"/>
      <c r="O4" s="17"/>
      <c r="P4" s="17"/>
      <c r="Q4" s="17"/>
      <c r="R4" s="17"/>
      <c r="S4" s="17"/>
    </row>
    <row r="5" spans="1:19" ht="25.5">
      <c r="A5" s="19"/>
      <c r="B5" s="13" t="s">
        <v>20</v>
      </c>
      <c r="C5" s="13" t="s">
        <v>21</v>
      </c>
      <c r="D5" s="13" t="s">
        <v>11</v>
      </c>
      <c r="E5" s="13" t="s">
        <v>12</v>
      </c>
      <c r="F5" s="15" t="s">
        <v>13</v>
      </c>
      <c r="G5" s="13" t="s">
        <v>9</v>
      </c>
      <c r="H5" s="13" t="s">
        <v>0</v>
      </c>
      <c r="I5" s="13" t="s">
        <v>1</v>
      </c>
      <c r="J5" s="13" t="s">
        <v>2</v>
      </c>
      <c r="K5" s="13" t="s">
        <v>3</v>
      </c>
      <c r="L5" s="13" t="s">
        <v>4</v>
      </c>
      <c r="M5" s="13" t="s">
        <v>10</v>
      </c>
      <c r="N5" s="13"/>
      <c r="O5" s="13" t="s">
        <v>5</v>
      </c>
      <c r="P5" s="13" t="s">
        <v>6</v>
      </c>
      <c r="Q5" s="13" t="s">
        <v>7</v>
      </c>
    </row>
    <row r="6" spans="1:19">
      <c r="A6" s="19"/>
      <c r="B6" s="23">
        <v>17</v>
      </c>
      <c r="C6" s="23" t="s">
        <v>14</v>
      </c>
      <c r="D6" s="23">
        <v>600</v>
      </c>
      <c r="E6" s="23">
        <v>-6.25E-2</v>
      </c>
      <c r="F6" s="16">
        <v>-12</v>
      </c>
      <c r="G6" s="23">
        <v>12</v>
      </c>
      <c r="H6" s="23">
        <v>12.9</v>
      </c>
      <c r="I6" s="23">
        <v>13</v>
      </c>
      <c r="J6" s="23">
        <v>13.3</v>
      </c>
      <c r="K6" s="23">
        <v>11.3</v>
      </c>
      <c r="L6" s="28">
        <v>12.7</v>
      </c>
      <c r="M6" s="23"/>
      <c r="N6" s="23"/>
      <c r="O6" s="24">
        <f>AVERAGE(G6:N6)</f>
        <v>12.533333333333333</v>
      </c>
      <c r="P6" s="24">
        <f>MAX(G6:N6)-MIN(G6:N6)</f>
        <v>2</v>
      </c>
      <c r="Q6" s="24">
        <f>_xlfn.STDEV.P(G6:N6)</f>
        <v>0.67986926847903784</v>
      </c>
    </row>
    <row r="7" spans="1:19">
      <c r="A7" s="19"/>
      <c r="B7" s="17"/>
      <c r="C7" s="17"/>
      <c r="D7" s="17"/>
      <c r="E7" s="17"/>
      <c r="F7" s="17"/>
      <c r="G7" s="26"/>
      <c r="H7" s="26"/>
      <c r="I7" s="26"/>
      <c r="J7" s="26"/>
      <c r="K7" s="26"/>
      <c r="L7" s="26"/>
      <c r="M7" s="17"/>
      <c r="N7" s="17"/>
      <c r="O7" s="17"/>
      <c r="P7" s="17"/>
      <c r="Q7" s="17"/>
    </row>
    <row r="8" spans="1:19" ht="13.35" customHeight="1">
      <c r="A8" s="19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9">
      <c r="A9" s="19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9">
      <c r="A10" s="19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1:19">
      <c r="A11" s="19"/>
      <c r="B11" s="17"/>
      <c r="C11" s="17"/>
      <c r="D11" s="17"/>
      <c r="E11" s="17" t="s">
        <v>24</v>
      </c>
      <c r="F11" s="22"/>
      <c r="G11" s="22"/>
      <c r="H11" s="21"/>
      <c r="I11" s="21"/>
      <c r="J11" s="21"/>
      <c r="K11" s="17"/>
      <c r="L11" s="17"/>
      <c r="M11" s="17"/>
      <c r="N11" s="17"/>
      <c r="O11" s="17"/>
      <c r="P11" s="17"/>
      <c r="Q11" s="17"/>
    </row>
    <row r="12" spans="1:19" ht="12.75" customHeight="1">
      <c r="A12" s="19"/>
      <c r="B12" s="13" t="s">
        <v>8</v>
      </c>
      <c r="C12" s="13" t="s">
        <v>21</v>
      </c>
      <c r="D12" s="13" t="s">
        <v>11</v>
      </c>
      <c r="E12" s="13" t="s">
        <v>12</v>
      </c>
      <c r="F12" s="15" t="s">
        <v>13</v>
      </c>
      <c r="G12" s="13" t="s">
        <v>9</v>
      </c>
      <c r="H12" s="13" t="s">
        <v>0</v>
      </c>
      <c r="I12" s="13" t="s">
        <v>1</v>
      </c>
      <c r="J12" s="13" t="s">
        <v>2</v>
      </c>
      <c r="K12" s="13" t="s">
        <v>3</v>
      </c>
      <c r="L12" s="13" t="s">
        <v>4</v>
      </c>
      <c r="M12" s="13" t="s">
        <v>10</v>
      </c>
      <c r="N12" s="13"/>
      <c r="O12" s="13" t="s">
        <v>5</v>
      </c>
      <c r="P12" s="13" t="s">
        <v>6</v>
      </c>
      <c r="Q12" s="13" t="s">
        <v>7</v>
      </c>
    </row>
    <row r="13" spans="1:19">
      <c r="A13" s="19"/>
      <c r="B13" s="23">
        <v>17</v>
      </c>
      <c r="C13" s="23" t="s">
        <v>14</v>
      </c>
      <c r="D13" s="23">
        <v>600</v>
      </c>
      <c r="E13" s="23">
        <v>-6.25E-2</v>
      </c>
      <c r="F13" s="16">
        <v>-12</v>
      </c>
      <c r="G13" s="23">
        <v>11.9</v>
      </c>
      <c r="H13" s="23">
        <v>12.5</v>
      </c>
      <c r="I13" s="23">
        <v>13</v>
      </c>
      <c r="J13" s="23">
        <v>12.8</v>
      </c>
      <c r="K13" s="23">
        <v>11.3</v>
      </c>
      <c r="L13" s="23">
        <v>12.2</v>
      </c>
      <c r="M13" s="23"/>
      <c r="N13" s="23"/>
      <c r="O13" s="24">
        <f>AVERAGE(G13:N13)</f>
        <v>12.283333333333333</v>
      </c>
      <c r="P13" s="24">
        <f>MAX(G13:N13)-MIN(G13:N13)</f>
        <v>1.6999999999999993</v>
      </c>
      <c r="Q13" s="24">
        <f>_xlfn.STDEV.P(G13:N13)</f>
        <v>0.56984403324262511</v>
      </c>
    </row>
    <row r="14" spans="1:19">
      <c r="A14" s="19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>
      <c r="A15" s="19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>
      <c r="A16" s="19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8">
      <c r="A17" s="19"/>
      <c r="B17" s="17"/>
      <c r="C17" s="17"/>
      <c r="D17" s="25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8">
      <c r="A18" s="19"/>
      <c r="B18" s="17"/>
      <c r="C18" s="17"/>
      <c r="D18" s="25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8">
      <c r="A19" s="19"/>
      <c r="B19" s="17"/>
      <c r="C19" s="17"/>
      <c r="D19" s="17"/>
      <c r="E19" s="17" t="s">
        <v>26</v>
      </c>
      <c r="F19" s="22"/>
      <c r="G19" s="22"/>
      <c r="H19" s="21"/>
      <c r="I19" s="21"/>
      <c r="J19" s="21"/>
      <c r="K19" s="17"/>
      <c r="L19" s="17"/>
      <c r="M19" s="17"/>
      <c r="N19" s="17"/>
      <c r="O19" s="17"/>
      <c r="P19" s="17"/>
      <c r="Q19" s="17"/>
    </row>
    <row r="20" spans="1:18" ht="25.5">
      <c r="A20" s="19"/>
      <c r="B20" s="13" t="s">
        <v>20</v>
      </c>
      <c r="C20" s="13" t="s">
        <v>21</v>
      </c>
      <c r="D20" s="13" t="s">
        <v>11</v>
      </c>
      <c r="E20" s="13" t="s">
        <v>12</v>
      </c>
      <c r="F20" s="15" t="s">
        <v>13</v>
      </c>
      <c r="G20" s="13" t="s">
        <v>9</v>
      </c>
      <c r="H20" s="13" t="s">
        <v>0</v>
      </c>
      <c r="I20" s="13" t="s">
        <v>1</v>
      </c>
      <c r="J20" s="13" t="s">
        <v>2</v>
      </c>
      <c r="K20" s="13" t="s">
        <v>3</v>
      </c>
      <c r="L20" s="13" t="s">
        <v>4</v>
      </c>
      <c r="M20" s="13" t="s">
        <v>10</v>
      </c>
      <c r="N20" s="13"/>
      <c r="O20" s="13" t="s">
        <v>5</v>
      </c>
      <c r="P20" s="13" t="s">
        <v>6</v>
      </c>
      <c r="Q20" s="13" t="s">
        <v>7</v>
      </c>
      <c r="R20" s="27" t="s">
        <v>33</v>
      </c>
    </row>
    <row r="21" spans="1:18">
      <c r="A21" s="19"/>
      <c r="B21" s="23">
        <v>17</v>
      </c>
      <c r="C21" s="23" t="s">
        <v>14</v>
      </c>
      <c r="D21" s="23">
        <v>600</v>
      </c>
      <c r="E21" s="23">
        <v>-6.25E-2</v>
      </c>
      <c r="F21" s="16">
        <v>-12</v>
      </c>
      <c r="G21" s="23">
        <v>15.1</v>
      </c>
      <c r="H21" s="23">
        <v>15.9</v>
      </c>
      <c r="I21" s="23">
        <v>15</v>
      </c>
      <c r="J21" s="23">
        <v>15.3</v>
      </c>
      <c r="K21" s="23">
        <v>13.3</v>
      </c>
      <c r="L21" s="23">
        <v>15.7</v>
      </c>
      <c r="M21" s="23"/>
      <c r="N21" s="23"/>
      <c r="O21" s="24">
        <f>AVERAGE(G21:H21,J21:L21)</f>
        <v>15.059999999999999</v>
      </c>
      <c r="P21" s="24">
        <f>MAX(G21:N21)-MIN(G21:N21)</f>
        <v>2.5999999999999996</v>
      </c>
      <c r="Q21" s="24">
        <f>_xlfn.STDEV.P(G21:N21)</f>
        <v>0.84409715080670633</v>
      </c>
      <c r="R21" s="29">
        <f>O21+0.8</f>
        <v>15.86</v>
      </c>
    </row>
    <row r="22" spans="1:18">
      <c r="A22" s="19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1:18">
      <c r="A23" s="19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8">
      <c r="A24" s="19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1:18">
      <c r="A25" s="19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8">
      <c r="A26" s="19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8">
      <c r="A27" s="19"/>
      <c r="B27" s="17"/>
      <c r="C27" s="17"/>
      <c r="D27" s="17"/>
      <c r="E27" s="17" t="s">
        <v>25</v>
      </c>
      <c r="F27" s="22"/>
      <c r="G27" s="22"/>
      <c r="H27" s="21"/>
      <c r="I27" s="21"/>
      <c r="J27" s="21"/>
      <c r="K27" s="17"/>
      <c r="L27" s="17"/>
      <c r="M27" s="17"/>
      <c r="N27" s="17"/>
      <c r="O27" s="17"/>
      <c r="P27" s="17"/>
      <c r="Q27" s="17"/>
    </row>
    <row r="28" spans="1:18" ht="25.5">
      <c r="A28" s="19"/>
      <c r="B28" s="13" t="s">
        <v>8</v>
      </c>
      <c r="C28" s="13" t="s">
        <v>21</v>
      </c>
      <c r="D28" s="13" t="s">
        <v>11</v>
      </c>
      <c r="E28" s="13" t="s">
        <v>12</v>
      </c>
      <c r="F28" s="15" t="s">
        <v>13</v>
      </c>
      <c r="G28" s="13" t="s">
        <v>9</v>
      </c>
      <c r="H28" s="13" t="s">
        <v>0</v>
      </c>
      <c r="I28" s="13" t="s">
        <v>1</v>
      </c>
      <c r="J28" s="13" t="s">
        <v>2</v>
      </c>
      <c r="K28" s="13" t="s">
        <v>3</v>
      </c>
      <c r="L28" s="13" t="s">
        <v>4</v>
      </c>
      <c r="M28" s="13" t="s">
        <v>10</v>
      </c>
      <c r="N28" s="13"/>
      <c r="O28" s="13" t="s">
        <v>5</v>
      </c>
      <c r="P28" s="13" t="s">
        <v>6</v>
      </c>
      <c r="Q28" s="13" t="s">
        <v>7</v>
      </c>
      <c r="R28" s="27" t="s">
        <v>33</v>
      </c>
    </row>
    <row r="29" spans="1:18">
      <c r="A29" s="19"/>
      <c r="B29" s="23">
        <v>17</v>
      </c>
      <c r="C29" s="23" t="s">
        <v>14</v>
      </c>
      <c r="D29" s="23">
        <v>600</v>
      </c>
      <c r="E29" s="23">
        <v>-6.25E-2</v>
      </c>
      <c r="F29" s="16">
        <v>-12</v>
      </c>
      <c r="G29" s="23">
        <v>15</v>
      </c>
      <c r="H29" s="23">
        <v>15.5</v>
      </c>
      <c r="I29" s="23">
        <v>15</v>
      </c>
      <c r="J29" s="23">
        <v>14.8</v>
      </c>
      <c r="K29" s="23">
        <v>13.3</v>
      </c>
      <c r="L29" s="23">
        <v>15.2</v>
      </c>
      <c r="M29" s="23"/>
      <c r="N29" s="23"/>
      <c r="O29" s="24">
        <f>AVERAGE(G29:N29)</f>
        <v>14.799999999999999</v>
      </c>
      <c r="P29" s="24">
        <f>MAX(G29:N29)-MIN(G29:N29)</f>
        <v>2.1999999999999993</v>
      </c>
      <c r="Q29" s="24">
        <f>_xlfn.STDEV.P(G29:N29)</f>
        <v>0.70474581706219874</v>
      </c>
      <c r="R29" s="29">
        <f>O29+0.8</f>
        <v>15.6</v>
      </c>
    </row>
    <row r="30" spans="1:18">
      <c r="A30" s="19"/>
    </row>
    <row r="31" spans="1:18">
      <c r="A31" s="19"/>
    </row>
    <row r="32" spans="1:18" ht="13.35" customHeight="1">
      <c r="A32" s="19"/>
    </row>
    <row r="33" spans="1:1">
      <c r="A33" s="19"/>
    </row>
    <row r="34" spans="1:1">
      <c r="A34" s="19"/>
    </row>
    <row r="35" spans="1:1">
      <c r="A35" s="19"/>
    </row>
    <row r="36" spans="1:1">
      <c r="A36" s="19"/>
    </row>
    <row r="37" spans="1:1">
      <c r="A37" s="19"/>
    </row>
    <row r="38" spans="1:1">
      <c r="A38" s="19"/>
    </row>
    <row r="39" spans="1:1">
      <c r="A39" s="19"/>
    </row>
    <row r="40" spans="1:1">
      <c r="A40" s="19"/>
    </row>
    <row r="41" spans="1:1">
      <c r="A41" s="19"/>
    </row>
    <row r="42" spans="1:1">
      <c r="A42" s="19"/>
    </row>
    <row r="43" spans="1:1">
      <c r="A43" s="19"/>
    </row>
    <row r="44" spans="1:1">
      <c r="A44" s="19"/>
    </row>
    <row r="45" spans="1:1">
      <c r="A45" s="19"/>
    </row>
    <row r="46" spans="1:1">
      <c r="A46" s="19"/>
    </row>
    <row r="47" spans="1:1">
      <c r="A47" s="19"/>
    </row>
    <row r="48" spans="1:1">
      <c r="A48" s="19"/>
    </row>
    <row r="49" spans="1:1">
      <c r="A49" s="19"/>
    </row>
    <row r="50" spans="1:1">
      <c r="A50" s="19"/>
    </row>
    <row r="51" spans="1:1">
      <c r="A51" s="19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3ED6B-56B1-4CE1-8986-8ECE3D4FB100}">
  <dimension ref="B3:S32"/>
  <sheetViews>
    <sheetView tabSelected="1" workbookViewId="0">
      <selection activeCell="E35" sqref="E35"/>
    </sheetView>
  </sheetViews>
  <sheetFormatPr defaultColWidth="8.7109375" defaultRowHeight="12.75"/>
  <cols>
    <col min="1" max="1" width="5.140625" customWidth="1"/>
    <col min="2" max="2" width="16.42578125" customWidth="1"/>
    <col min="3" max="3" width="20.28515625" bestFit="1" customWidth="1"/>
    <col min="4" max="4" width="9.7109375" bestFit="1" customWidth="1"/>
    <col min="5" max="5" width="13.28515625" customWidth="1"/>
    <col min="6" max="6" width="13" customWidth="1"/>
    <col min="7" max="7" width="9" customWidth="1"/>
    <col min="8" max="8" width="11.42578125" customWidth="1"/>
    <col min="9" max="9" width="13.7109375" customWidth="1"/>
    <col min="13" max="13" width="9.28515625" customWidth="1"/>
    <col min="14" max="14" width="8.28515625" bestFit="1" customWidth="1"/>
    <col min="20" max="20" width="14.42578125" customWidth="1"/>
    <col min="21" max="21" width="20.7109375" customWidth="1"/>
  </cols>
  <sheetData>
    <row r="3" spans="2:19" s="14" customFormat="1" ht="26.1" customHeight="1">
      <c r="B3" s="18" t="s">
        <v>17</v>
      </c>
    </row>
    <row r="4" spans="2:19" ht="13.35" customHeight="1">
      <c r="B4" s="17"/>
      <c r="C4" s="17"/>
      <c r="D4" s="17"/>
      <c r="E4" s="17" t="s">
        <v>29</v>
      </c>
      <c r="F4" s="22"/>
      <c r="G4" s="22"/>
      <c r="H4" s="21"/>
      <c r="I4" s="21"/>
      <c r="J4" s="21"/>
      <c r="K4" s="17"/>
      <c r="L4" s="17"/>
      <c r="M4" s="17"/>
      <c r="N4" s="17"/>
      <c r="O4" s="17"/>
      <c r="P4" s="17"/>
      <c r="Q4" s="17"/>
      <c r="R4" s="17"/>
      <c r="S4" s="17"/>
    </row>
    <row r="5" spans="2:19" ht="25.5">
      <c r="B5" s="13" t="s">
        <v>20</v>
      </c>
      <c r="C5" s="13" t="s">
        <v>21</v>
      </c>
      <c r="D5" s="13" t="s">
        <v>11</v>
      </c>
      <c r="E5" s="13" t="s">
        <v>12</v>
      </c>
      <c r="F5" s="15" t="s">
        <v>13</v>
      </c>
      <c r="G5" s="13" t="s">
        <v>9</v>
      </c>
      <c r="H5" s="13" t="s">
        <v>0</v>
      </c>
      <c r="I5" s="13" t="s">
        <v>1</v>
      </c>
      <c r="J5" s="13" t="s">
        <v>2</v>
      </c>
      <c r="K5" s="13" t="s">
        <v>3</v>
      </c>
      <c r="L5" s="13" t="s">
        <v>4</v>
      </c>
      <c r="M5" s="13" t="s">
        <v>10</v>
      </c>
      <c r="N5" s="13"/>
      <c r="O5" s="13" t="s">
        <v>5</v>
      </c>
      <c r="P5" s="13" t="s">
        <v>6</v>
      </c>
      <c r="Q5" s="13" t="s">
        <v>7</v>
      </c>
    </row>
    <row r="6" spans="2:19">
      <c r="B6" s="23">
        <v>13</v>
      </c>
      <c r="C6" s="23" t="s">
        <v>14</v>
      </c>
      <c r="D6" s="23">
        <v>0</v>
      </c>
      <c r="E6" s="23">
        <v>0</v>
      </c>
      <c r="F6" s="16">
        <v>-12</v>
      </c>
      <c r="G6" s="23">
        <v>1.3</v>
      </c>
      <c r="H6" s="23"/>
      <c r="I6" s="23">
        <v>1.31</v>
      </c>
      <c r="J6" s="23">
        <v>1.28</v>
      </c>
      <c r="K6" s="23">
        <v>1.29</v>
      </c>
      <c r="L6" s="23"/>
      <c r="M6" s="23"/>
      <c r="N6" s="23"/>
      <c r="O6" s="24">
        <f>AVERAGE(G6:N6)</f>
        <v>1.2950000000000002</v>
      </c>
      <c r="P6" s="24">
        <f>MAX(G6:N6)-MIN(G6:N6)</f>
        <v>3.0000000000000027E-2</v>
      </c>
      <c r="Q6" s="24">
        <f>_xlfn.STDEV.P(G6:N6)</f>
        <v>1.1180339887498959E-2</v>
      </c>
    </row>
    <row r="7" spans="2:19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2:19" ht="13.35" customHeight="1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2:19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2:19">
      <c r="B10" s="17"/>
      <c r="C10" s="17"/>
      <c r="D10" s="17"/>
      <c r="E10" s="17" t="s">
        <v>30</v>
      </c>
      <c r="F10" s="22"/>
      <c r="G10" s="22"/>
      <c r="H10" s="21"/>
      <c r="I10" s="21"/>
      <c r="J10" s="21"/>
      <c r="K10" s="17"/>
      <c r="L10" s="17"/>
      <c r="M10" s="17"/>
      <c r="N10" s="17"/>
      <c r="O10" s="17"/>
      <c r="P10" s="17"/>
      <c r="Q10" s="17"/>
    </row>
    <row r="11" spans="2:19" ht="25.5">
      <c r="B11" s="13" t="s">
        <v>8</v>
      </c>
      <c r="C11" s="13" t="s">
        <v>21</v>
      </c>
      <c r="D11" s="13" t="s">
        <v>11</v>
      </c>
      <c r="E11" s="13" t="s">
        <v>12</v>
      </c>
      <c r="F11" s="15" t="s">
        <v>13</v>
      </c>
      <c r="G11" s="13" t="s">
        <v>9</v>
      </c>
      <c r="H11" s="13" t="s">
        <v>0</v>
      </c>
      <c r="I11" s="13" t="s">
        <v>1</v>
      </c>
      <c r="J11" s="13" t="s">
        <v>2</v>
      </c>
      <c r="K11" s="13" t="s">
        <v>3</v>
      </c>
      <c r="L11" s="13" t="s">
        <v>4</v>
      </c>
      <c r="M11" s="13" t="s">
        <v>10</v>
      </c>
      <c r="N11" s="13"/>
      <c r="O11" s="13" t="s">
        <v>5</v>
      </c>
      <c r="P11" s="13" t="s">
        <v>6</v>
      </c>
      <c r="Q11" s="13" t="s">
        <v>7</v>
      </c>
    </row>
    <row r="12" spans="2:19" ht="12.75" customHeight="1">
      <c r="B12" s="23">
        <v>13</v>
      </c>
      <c r="C12" s="23" t="s">
        <v>14</v>
      </c>
      <c r="D12" s="23">
        <v>0</v>
      </c>
      <c r="E12" s="23">
        <v>0</v>
      </c>
      <c r="F12" s="16">
        <v>-12</v>
      </c>
      <c r="G12" s="23">
        <v>1.3</v>
      </c>
      <c r="H12" s="23"/>
      <c r="I12" s="23">
        <v>1.31</v>
      </c>
      <c r="J12" s="23">
        <v>1.28</v>
      </c>
      <c r="K12" s="23">
        <v>1.29</v>
      </c>
      <c r="L12" s="23"/>
      <c r="M12" s="23"/>
      <c r="N12" s="23"/>
      <c r="O12" s="24">
        <f>AVERAGE(G12:N12)</f>
        <v>1.2950000000000002</v>
      </c>
      <c r="P12" s="24">
        <f>MAX(G12:N12)-MIN(G12:N12)</f>
        <v>3.0000000000000027E-2</v>
      </c>
      <c r="Q12" s="24">
        <f>_xlfn.STDEV.P(G12:N12)</f>
        <v>1.1180339887498959E-2</v>
      </c>
    </row>
    <row r="13" spans="2:19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2:19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2:19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2:19">
      <c r="B16" s="17"/>
      <c r="C16" s="17"/>
      <c r="D16" s="25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2:17">
      <c r="B17" s="17"/>
      <c r="C17" s="17"/>
      <c r="D17" s="25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2:17">
      <c r="B18" s="17"/>
      <c r="C18" s="17"/>
      <c r="D18" s="17"/>
      <c r="E18" s="17" t="s">
        <v>31</v>
      </c>
      <c r="F18" s="22"/>
      <c r="G18" s="22"/>
      <c r="H18" s="21"/>
      <c r="I18" s="21"/>
      <c r="J18" s="21"/>
      <c r="K18" s="17"/>
      <c r="L18" s="17"/>
      <c r="M18" s="17"/>
      <c r="N18" s="17"/>
      <c r="O18" s="17"/>
      <c r="P18" s="17"/>
      <c r="Q18" s="17"/>
    </row>
    <row r="19" spans="2:17" ht="25.5">
      <c r="B19" s="13" t="s">
        <v>20</v>
      </c>
      <c r="C19" s="13" t="s">
        <v>21</v>
      </c>
      <c r="D19" s="13" t="s">
        <v>11</v>
      </c>
      <c r="E19" s="13" t="s">
        <v>12</v>
      </c>
      <c r="F19" s="15" t="s">
        <v>13</v>
      </c>
      <c r="G19" s="13" t="s">
        <v>9</v>
      </c>
      <c r="H19" s="13" t="s">
        <v>0</v>
      </c>
      <c r="I19" s="13" t="s">
        <v>1</v>
      </c>
      <c r="J19" s="13" t="s">
        <v>2</v>
      </c>
      <c r="K19" s="13" t="s">
        <v>3</v>
      </c>
      <c r="L19" s="13" t="s">
        <v>4</v>
      </c>
      <c r="M19" s="13" t="s">
        <v>10</v>
      </c>
      <c r="N19" s="13"/>
      <c r="O19" s="13" t="s">
        <v>5</v>
      </c>
      <c r="P19" s="13" t="s">
        <v>6</v>
      </c>
      <c r="Q19" s="13" t="s">
        <v>7</v>
      </c>
    </row>
    <row r="20" spans="2:17">
      <c r="B20" s="23">
        <v>13</v>
      </c>
      <c r="C20" s="23" t="s">
        <v>14</v>
      </c>
      <c r="D20" s="23">
        <v>0</v>
      </c>
      <c r="E20" s="23">
        <v>0</v>
      </c>
      <c r="F20" s="16">
        <v>-12</v>
      </c>
      <c r="G20" s="23"/>
      <c r="H20" s="23"/>
      <c r="I20" s="23"/>
      <c r="J20" s="23"/>
      <c r="K20" s="23"/>
      <c r="L20" s="23"/>
      <c r="M20" s="23"/>
      <c r="N20" s="23"/>
      <c r="O20" s="24" t="e">
        <f>AVERAGE(G20:N20)</f>
        <v>#DIV/0!</v>
      </c>
      <c r="P20" s="24">
        <f>MAX(G20:N20)-MIN(G20:N20)</f>
        <v>0</v>
      </c>
      <c r="Q20" s="24" t="e">
        <f>_xlfn.STDEV.P(G20:N20)</f>
        <v>#DIV/0!</v>
      </c>
    </row>
    <row r="21" spans="2:17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2:17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2:17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2:17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2:17">
      <c r="B25" s="17"/>
      <c r="C25" s="17"/>
      <c r="D25" s="17"/>
      <c r="E25" s="17" t="s">
        <v>32</v>
      </c>
      <c r="F25" s="22"/>
      <c r="G25" s="22"/>
      <c r="H25" s="21"/>
      <c r="I25" s="21"/>
      <c r="J25" s="21"/>
      <c r="K25" s="17"/>
      <c r="L25" s="17"/>
      <c r="M25" s="17"/>
      <c r="N25" s="17"/>
      <c r="O25" s="17"/>
      <c r="P25" s="17"/>
      <c r="Q25" s="17"/>
    </row>
    <row r="26" spans="2:17" ht="25.5">
      <c r="B26" s="13" t="s">
        <v>8</v>
      </c>
      <c r="C26" s="13" t="s">
        <v>21</v>
      </c>
      <c r="D26" s="13" t="s">
        <v>11</v>
      </c>
      <c r="E26" s="13" t="s">
        <v>12</v>
      </c>
      <c r="F26" s="15" t="s">
        <v>13</v>
      </c>
      <c r="G26" s="13" t="s">
        <v>9</v>
      </c>
      <c r="H26" s="13" t="s">
        <v>0</v>
      </c>
      <c r="I26" s="13" t="s">
        <v>1</v>
      </c>
      <c r="J26" s="13" t="s">
        <v>2</v>
      </c>
      <c r="K26" s="13" t="s">
        <v>3</v>
      </c>
      <c r="L26" s="13" t="s">
        <v>4</v>
      </c>
      <c r="M26" s="13" t="s">
        <v>10</v>
      </c>
      <c r="N26" s="13"/>
      <c r="O26" s="13" t="s">
        <v>5</v>
      </c>
      <c r="P26" s="13" t="s">
        <v>6</v>
      </c>
      <c r="Q26" s="13" t="s">
        <v>7</v>
      </c>
    </row>
    <row r="27" spans="2:17">
      <c r="B27" s="23">
        <v>13</v>
      </c>
      <c r="C27" s="23" t="s">
        <v>14</v>
      </c>
      <c r="D27" s="23">
        <v>0</v>
      </c>
      <c r="E27" s="23">
        <v>0</v>
      </c>
      <c r="F27" s="16">
        <v>-12</v>
      </c>
      <c r="G27" s="23"/>
      <c r="H27" s="23"/>
      <c r="I27" s="23"/>
      <c r="J27" s="23"/>
      <c r="K27" s="23"/>
      <c r="L27" s="23"/>
      <c r="M27" s="23"/>
      <c r="N27" s="23"/>
      <c r="O27" s="24" t="e">
        <f>AVERAGE(G27:N27)</f>
        <v>#DIV/0!</v>
      </c>
      <c r="P27" s="24">
        <f>MAX(G27:N27)-MIN(G27:N27)</f>
        <v>0</v>
      </c>
      <c r="Q27" s="24" t="e">
        <f>_xlfn.STDEV.P(G27:N27)</f>
        <v>#DIV/0!</v>
      </c>
    </row>
    <row r="32" spans="2:17" ht="13.35" customHeight="1"/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26A387-A22D-4B6E-BCCB-F4114F06C64F}">
  <ds:schemaRefs>
    <ds:schemaRef ds:uri="http://schemas.openxmlformats.org/package/2006/metadata/core-properties"/>
    <ds:schemaRef ds:uri="http://www.w3.org/XML/1998/namespace"/>
    <ds:schemaRef ds:uri="9b239327-9e80-40e4-b1b7-4394fed77a33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2f282d3b-eb4a-4b09-b61f-b9593442e28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page</vt:lpstr>
      <vt:lpstr>Summary (MDCI fully and non OL)</vt:lpstr>
      <vt:lpstr>Summary (SDCI SDM)</vt:lpstr>
      <vt:lpstr>Summary (PMI reporting)</vt:lpstr>
    </vt:vector>
  </TitlesOfParts>
  <Manager/>
  <Company>Qualcomm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Md Jahidur Rahman</dc:creator>
  <cp:keywords/>
  <dc:description/>
  <cp:lastModifiedBy>Qualcomm2</cp:lastModifiedBy>
  <cp:revision/>
  <dcterms:created xsi:type="dcterms:W3CDTF">2007-12-10T15:13:50Z</dcterms:created>
  <dcterms:modified xsi:type="dcterms:W3CDTF">2024-04-18T08:29:57Z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E:\Programs from work space\NR combine 201908\SimulationResults\29GHz\64QAM_256QAM_results.xlsx</vt:lpwstr>
  </property>
  <property fmtid="{D5CDD505-2E9C-101B-9397-08002B2CF9AE}" pid="7" name="ContentTypeId">
    <vt:lpwstr>0x010100F3E9551B3FDDA24EBF0A209BAAD637CA</vt:lpwstr>
  </property>
  <property fmtid="{D5CDD505-2E9C-101B-9397-08002B2CF9AE}" pid="8" name="MSIP_Label_83bcef13-7cac-433f-ba1d-47a323951816_Enabled">
    <vt:lpwstr>true</vt:lpwstr>
  </property>
  <property fmtid="{D5CDD505-2E9C-101B-9397-08002B2CF9AE}" pid="9" name="MSIP_Label_83bcef13-7cac-433f-ba1d-47a323951816_SetDate">
    <vt:lpwstr>2023-10-06T10:31:20Z</vt:lpwstr>
  </property>
  <property fmtid="{D5CDD505-2E9C-101B-9397-08002B2CF9AE}" pid="10" name="MSIP_Label_83bcef13-7cac-433f-ba1d-47a323951816_Method">
    <vt:lpwstr>Privileged</vt:lpwstr>
  </property>
  <property fmtid="{D5CDD505-2E9C-101B-9397-08002B2CF9AE}" pid="11" name="MSIP_Label_83bcef13-7cac-433f-ba1d-47a323951816_Name">
    <vt:lpwstr>MTK_Unclassified</vt:lpwstr>
  </property>
  <property fmtid="{D5CDD505-2E9C-101B-9397-08002B2CF9AE}" pid="12" name="MSIP_Label_83bcef13-7cac-433f-ba1d-47a323951816_SiteId">
    <vt:lpwstr>a7687ede-7a6b-4ef6-bace-642f677fbe31</vt:lpwstr>
  </property>
  <property fmtid="{D5CDD505-2E9C-101B-9397-08002B2CF9AE}" pid="13" name="MSIP_Label_83bcef13-7cac-433f-ba1d-47a323951816_ActionId">
    <vt:lpwstr>be1ced7f-0c95-48de-91fa-316259a59d52</vt:lpwstr>
  </property>
  <property fmtid="{D5CDD505-2E9C-101B-9397-08002B2CF9AE}" pid="14" name="MSIP_Label_83bcef13-7cac-433f-ba1d-47a323951816_ContentBits">
    <vt:lpwstr>0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1696813368</vt:lpwstr>
  </property>
  <property fmtid="{5C58129F-E5B8-477A-9B38-B3E54BFA04C8}" pid="2">
    <vt:lpwstr>A27793D690CCD30776C89F226D19CB02D2BC4E174274ADED2FA0B3F3A37B93D7</vt:lpwstr>
  </property>
</Properties>
</file>